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16" windowHeight="1101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31" i="1"/>
  <c r="D27"/>
  <c r="D25"/>
  <c r="D23"/>
  <c r="D18"/>
  <c r="D34" l="1"/>
</calcChain>
</file>

<file path=xl/sharedStrings.xml><?xml version="1.0" encoding="utf-8"?>
<sst xmlns="http://schemas.openxmlformats.org/spreadsheetml/2006/main" count="62" uniqueCount="51">
  <si>
    <r>
      <rPr>
        <sz val="9"/>
        <rFont val="Times New Roman"/>
        <family val="1"/>
        <charset val="204"/>
      </rPr>
      <t>Приложение №5</t>
    </r>
  </si>
  <si>
    <t xml:space="preserve">к решению муниципального Совета "Сюмское" </t>
  </si>
  <si>
    <t>Культура</t>
  </si>
  <si>
    <t>Распределение расходов бюджета  муниципального образования "Сюмское"</t>
  </si>
  <si>
    <t>" О бюджете МО "Сюмское" на 2021 год"</t>
  </si>
  <si>
    <t xml:space="preserve">на 2021 год по разделам и подразделам 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</si>
  <si>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</si>
  <si>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</si>
  <si>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</si>
  <si>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</si>
  <si>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</si>
  <si>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 xml:space="preserve">   к   проекту решению муниципального Совета   МО "Сюмское"</t>
  </si>
  <si>
    <t xml:space="preserve"> "О внесении изменений и дополнений в решение сессии </t>
  </si>
  <si>
    <t xml:space="preserve"> "О бюджете муниципального образования "Сюмское" на 2021 г "</t>
  </si>
  <si>
    <r>
      <rPr>
        <sz val="9"/>
        <rFont val="Arial"/>
      </rPr>
      <t>наименование</t>
    </r>
  </si>
  <si>
    <r>
      <rPr>
        <sz val="9"/>
        <rFont val="Arial"/>
      </rPr>
      <t>раздел</t>
    </r>
  </si>
  <si>
    <r>
      <rPr>
        <sz val="9"/>
        <rFont val="Arial"/>
      </rPr>
      <t>подраздел</t>
    </r>
  </si>
  <si>
    <r>
      <rPr>
        <sz val="9"/>
        <rFont val="Arial"/>
      </rPr>
      <t>Сумма, тыс.руб.</t>
    </r>
  </si>
  <si>
    <r>
      <rPr>
        <sz val="7"/>
        <rFont val="Arial"/>
      </rPr>
      <t>1</t>
    </r>
  </si>
  <si>
    <r>
      <rPr>
        <sz val="7"/>
        <rFont val="Arial"/>
      </rPr>
      <t>2</t>
    </r>
  </si>
  <si>
    <r>
      <rPr>
        <sz val="7"/>
        <rFont val="Arial"/>
      </rPr>
      <t>3</t>
    </r>
  </si>
  <si>
    <r>
      <rPr>
        <sz val="7"/>
        <rFont val="Arial"/>
      </rPr>
      <t>4</t>
    </r>
  </si>
  <si>
    <r>
      <rPr>
        <b/>
        <sz val="9"/>
        <rFont val="Arial"/>
      </rPr>
      <t>01</t>
    </r>
  </si>
  <si>
    <r>
      <rPr>
        <sz val="9"/>
        <rFont val="Arial"/>
      </rPr>
      <t>01</t>
    </r>
  </si>
  <si>
    <r>
      <rPr>
        <sz val="9"/>
        <rFont val="Arial"/>
      </rPr>
      <t>02</t>
    </r>
  </si>
  <si>
    <r>
      <rPr>
        <sz val="9"/>
        <rFont val="Arial"/>
      </rPr>
      <t>04</t>
    </r>
  </si>
  <si>
    <r>
      <rPr>
        <sz val="9"/>
        <rFont val="Arial"/>
      </rPr>
      <t>06</t>
    </r>
  </si>
  <si>
    <t>Обеспечение проведения выборов и референдумов</t>
  </si>
  <si>
    <t>07</t>
  </si>
  <si>
    <r>
      <rPr>
        <b/>
        <sz val="8"/>
        <rFont val="Arial"/>
      </rPr>
      <t>НАЦИОНАЛЬНАЯ ОБОРОНА</t>
    </r>
  </si>
  <si>
    <r>
      <rPr>
        <b/>
        <sz val="9"/>
        <rFont val="Arial"/>
      </rPr>
      <t>02</t>
    </r>
  </si>
  <si>
    <r>
      <rPr>
        <sz val="9"/>
        <rFont val="Arial"/>
      </rPr>
      <t>Мобилизационная и вневойсковая подготовка</t>
    </r>
  </si>
  <si>
    <r>
      <rPr>
        <sz val="9"/>
        <rFont val="Arial"/>
      </rPr>
      <t>03</t>
    </r>
  </si>
  <si>
    <r>
      <rPr>
        <b/>
        <sz val="8"/>
        <rFont val="Arial"/>
      </rPr>
      <t>НАЦИОНАЛЬНАЯ ЭКОНОМИКА</t>
    </r>
  </si>
  <si>
    <r>
      <rPr>
        <b/>
        <sz val="9"/>
        <rFont val="Arial"/>
      </rPr>
      <t>04</t>
    </r>
  </si>
  <si>
    <r>
      <rPr>
        <sz val="9"/>
        <rFont val="Arial"/>
      </rPr>
      <t>Дорожное хозяйство (дорожные фонды)</t>
    </r>
  </si>
  <si>
    <r>
      <rPr>
        <sz val="9"/>
        <rFont val="Arial"/>
      </rPr>
      <t>09</t>
    </r>
  </si>
  <si>
    <r>
      <rPr>
        <b/>
        <sz val="8"/>
        <rFont val="Arial"/>
      </rPr>
      <t>ЖИЛИЩНО-КОММУНАЛЬНОЕ хозяйство</t>
    </r>
  </si>
  <si>
    <r>
      <rPr>
        <b/>
        <sz val="9"/>
        <rFont val="Arial"/>
      </rPr>
      <t>05</t>
    </r>
  </si>
  <si>
    <r>
      <rPr>
        <sz val="9"/>
        <rFont val="Arial"/>
      </rPr>
      <t>Жилищное хозяйство</t>
    </r>
  </si>
  <si>
    <r>
      <rPr>
        <sz val="9"/>
        <rFont val="Arial"/>
      </rPr>
      <t>05</t>
    </r>
  </si>
  <si>
    <r>
      <rPr>
        <sz val="9"/>
        <rFont val="Times New Roman"/>
      </rPr>
      <t>Коммунальное хозяйство</t>
    </r>
  </si>
  <si>
    <r>
      <rPr>
        <sz val="9"/>
        <rFont val="Arial"/>
      </rPr>
      <t>Благоустройство</t>
    </r>
  </si>
  <si>
    <r>
      <rPr>
        <b/>
        <sz val="9"/>
        <rFont val="Arial"/>
      </rPr>
      <t>08</t>
    </r>
  </si>
  <si>
    <r>
      <rPr>
        <sz val="9"/>
        <rFont val="Arial"/>
      </rPr>
      <t>08</t>
    </r>
  </si>
  <si>
    <r>
      <rPr>
        <b/>
        <sz val="9"/>
        <rFont val="Arial"/>
      </rPr>
      <t>ВСЕГО</t>
    </r>
  </si>
  <si>
    <t>ОБЩЕГОСУДАРСТВЕННЫЕ ВОПРОСЫ</t>
  </si>
  <si>
    <t>№80 от 25 декабря 2020 года</t>
  </si>
  <si>
    <t xml:space="preserve"> Приложение № 1</t>
  </si>
  <si>
    <t xml:space="preserve">муниципального совета  МО "Сюмское" </t>
  </si>
  <si>
    <t xml:space="preserve">  от 19 июля 2021 г №  96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</si>
</sst>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7"/>
      <name val="Arial"/>
    </font>
    <font>
      <b/>
      <sz val="8"/>
      <name val="Arial"/>
    </font>
    <font>
      <b/>
      <sz val="9"/>
      <name val="Arial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 vertical="center" indent="14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indent="15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top"/>
    </xf>
    <xf numFmtId="2" fontId="6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 wrapText="1"/>
    </xf>
    <xf numFmtId="2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vertical="top" indent="2"/>
    </xf>
    <xf numFmtId="0" fontId="10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right" vertical="top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6" sqref="A6:D6"/>
    </sheetView>
  </sheetViews>
  <sheetFormatPr defaultRowHeight="13.2"/>
  <cols>
    <col min="1" max="1" width="56.109375"/>
    <col min="2" max="2" width="6.44140625"/>
    <col min="3" max="3" width="9.5546875"/>
    <col min="4" max="4" width="15.109375"/>
  </cols>
  <sheetData>
    <row r="1" spans="1:4">
      <c r="A1" s="30" t="s">
        <v>48</v>
      </c>
      <c r="B1" s="27"/>
      <c r="C1" s="27"/>
      <c r="D1" s="27"/>
    </row>
    <row r="2" spans="1:4">
      <c r="A2" s="30" t="s">
        <v>11</v>
      </c>
      <c r="B2" s="27"/>
      <c r="C2" s="27"/>
      <c r="D2" s="27"/>
    </row>
    <row r="3" spans="1:4">
      <c r="A3" s="30" t="s">
        <v>12</v>
      </c>
      <c r="B3" s="27"/>
      <c r="C3" s="27"/>
      <c r="D3" s="27"/>
    </row>
    <row r="4" spans="1:4">
      <c r="A4" s="30" t="s">
        <v>49</v>
      </c>
      <c r="B4" s="27"/>
      <c r="C4" s="27"/>
      <c r="D4" s="27"/>
    </row>
    <row r="5" spans="1:4">
      <c r="A5" s="30" t="s">
        <v>13</v>
      </c>
      <c r="B5" s="27"/>
      <c r="C5" s="27"/>
      <c r="D5" s="27"/>
    </row>
    <row r="6" spans="1:4">
      <c r="A6" s="30" t="s">
        <v>50</v>
      </c>
      <c r="B6" s="27"/>
      <c r="C6" s="27"/>
      <c r="D6" s="27"/>
    </row>
    <row r="7" spans="1:4">
      <c r="A7" s="26" t="s">
        <v>0</v>
      </c>
      <c r="B7" s="27"/>
      <c r="C7" s="27"/>
      <c r="D7" s="27"/>
    </row>
    <row r="8" spans="1:4">
      <c r="A8" s="28" t="s">
        <v>1</v>
      </c>
      <c r="B8" s="27"/>
      <c r="C8" s="27"/>
      <c r="D8" s="27"/>
    </row>
    <row r="9" spans="1:4">
      <c r="A9" s="29" t="s">
        <v>4</v>
      </c>
      <c r="B9" s="27"/>
      <c r="C9" s="27"/>
      <c r="D9" s="27"/>
    </row>
    <row r="10" spans="1:4">
      <c r="A10" s="29" t="s">
        <v>47</v>
      </c>
      <c r="B10" s="27"/>
      <c r="C10" s="27"/>
      <c r="D10" s="27"/>
    </row>
    <row r="12" spans="1:4" ht="15.6">
      <c r="A12" s="24" t="s">
        <v>3</v>
      </c>
      <c r="B12" s="25"/>
      <c r="C12" s="25"/>
      <c r="D12" s="25"/>
    </row>
    <row r="13" spans="1:4" ht="15.6">
      <c r="A13" s="24" t="s">
        <v>5</v>
      </c>
      <c r="B13" s="25"/>
      <c r="C13" s="25"/>
      <c r="D13" s="25"/>
    </row>
    <row r="14" spans="1:4" ht="15.6">
      <c r="A14" s="24" t="s">
        <v>10</v>
      </c>
      <c r="B14" s="25"/>
      <c r="C14" s="25"/>
      <c r="D14" s="25"/>
    </row>
    <row r="15" spans="1:4" ht="13.8" thickBot="1"/>
    <row r="16" spans="1:4" ht="13.8" thickBot="1">
      <c r="A16" s="2" t="s">
        <v>14</v>
      </c>
      <c r="B16" s="3" t="s">
        <v>15</v>
      </c>
      <c r="C16" s="3" t="s">
        <v>16</v>
      </c>
      <c r="D16" s="4" t="s">
        <v>17</v>
      </c>
    </row>
    <row r="17" spans="1:4" ht="13.8" thickBot="1">
      <c r="A17" s="5" t="s">
        <v>18</v>
      </c>
      <c r="B17" s="6" t="s">
        <v>19</v>
      </c>
      <c r="C17" s="6" t="s">
        <v>20</v>
      </c>
      <c r="D17" s="6" t="s">
        <v>21</v>
      </c>
    </row>
    <row r="18" spans="1:4" ht="13.8" thickBot="1">
      <c r="A18" s="23" t="s">
        <v>46</v>
      </c>
      <c r="B18" s="8" t="s">
        <v>22</v>
      </c>
      <c r="C18" s="9"/>
      <c r="D18" s="10">
        <f>D19+D20+D21+D22</f>
        <v>1057500</v>
      </c>
    </row>
    <row r="19" spans="1:4" ht="24" thickBot="1">
      <c r="A19" s="11" t="s">
        <v>6</v>
      </c>
      <c r="B19" s="3" t="s">
        <v>23</v>
      </c>
      <c r="C19" s="3" t="s">
        <v>24</v>
      </c>
      <c r="D19" s="12">
        <v>357000</v>
      </c>
    </row>
    <row r="20" spans="1:4" ht="35.4" thickBot="1">
      <c r="A20" s="11" t="s">
        <v>7</v>
      </c>
      <c r="B20" s="3" t="s">
        <v>23</v>
      </c>
      <c r="C20" s="3" t="s">
        <v>25</v>
      </c>
      <c r="D20" s="12">
        <v>558200</v>
      </c>
    </row>
    <row r="21" spans="1:4" ht="24" thickBot="1">
      <c r="A21" s="11" t="s">
        <v>8</v>
      </c>
      <c r="B21" s="3" t="s">
        <v>23</v>
      </c>
      <c r="C21" s="3" t="s">
        <v>26</v>
      </c>
      <c r="D21" s="12">
        <v>29900</v>
      </c>
    </row>
    <row r="22" spans="1:4" ht="13.8" thickBot="1">
      <c r="A22" s="13" t="s">
        <v>27</v>
      </c>
      <c r="B22" s="3" t="s">
        <v>23</v>
      </c>
      <c r="C22" s="14" t="s">
        <v>28</v>
      </c>
      <c r="D22" s="12">
        <v>112400</v>
      </c>
    </row>
    <row r="23" spans="1:4" ht="13.8" thickBot="1">
      <c r="A23" s="7" t="s">
        <v>29</v>
      </c>
      <c r="B23" s="15" t="s">
        <v>30</v>
      </c>
      <c r="C23" s="9"/>
      <c r="D23" s="10">
        <f>D24</f>
        <v>125342.9</v>
      </c>
    </row>
    <row r="24" spans="1:4" ht="13.8" thickBot="1">
      <c r="A24" s="7" t="s">
        <v>31</v>
      </c>
      <c r="B24" s="8" t="s">
        <v>24</v>
      </c>
      <c r="C24" s="8" t="s">
        <v>32</v>
      </c>
      <c r="D24" s="1">
        <v>125342.9</v>
      </c>
    </row>
    <row r="25" spans="1:4" ht="13.8" thickBot="1">
      <c r="A25" s="16" t="s">
        <v>33</v>
      </c>
      <c r="B25" s="17" t="s">
        <v>34</v>
      </c>
      <c r="C25" s="9"/>
      <c r="D25" s="12">
        <f>D26</f>
        <v>78518</v>
      </c>
    </row>
    <row r="26" spans="1:4" ht="13.8" thickBot="1">
      <c r="A26" s="7" t="s">
        <v>35</v>
      </c>
      <c r="B26" s="8" t="s">
        <v>25</v>
      </c>
      <c r="C26" s="8" t="s">
        <v>36</v>
      </c>
      <c r="D26" s="1">
        <v>78518</v>
      </c>
    </row>
    <row r="27" spans="1:4" ht="13.8" thickBot="1">
      <c r="A27" s="7" t="s">
        <v>37</v>
      </c>
      <c r="B27" s="8" t="s">
        <v>38</v>
      </c>
      <c r="C27" s="9"/>
      <c r="D27" s="1">
        <f>D28+D29+D30</f>
        <v>269955.40000000002</v>
      </c>
    </row>
    <row r="28" spans="1:4" ht="13.8" thickBot="1">
      <c r="A28" s="16" t="s">
        <v>39</v>
      </c>
      <c r="B28" s="3" t="s">
        <v>40</v>
      </c>
      <c r="C28" s="18" t="s">
        <v>23</v>
      </c>
      <c r="D28" s="12">
        <v>394</v>
      </c>
    </row>
    <row r="29" spans="1:4" ht="13.8" thickBot="1">
      <c r="A29" s="16" t="s">
        <v>41</v>
      </c>
      <c r="B29" s="3" t="s">
        <v>38</v>
      </c>
      <c r="C29" s="3" t="s">
        <v>30</v>
      </c>
      <c r="D29" s="12">
        <v>187508.38</v>
      </c>
    </row>
    <row r="30" spans="1:4" ht="13.8" thickBot="1">
      <c r="A30" s="7" t="s">
        <v>42</v>
      </c>
      <c r="B30" s="8" t="s">
        <v>40</v>
      </c>
      <c r="C30" s="8" t="s">
        <v>32</v>
      </c>
      <c r="D30" s="1">
        <v>82053.02</v>
      </c>
    </row>
    <row r="31" spans="1:4" ht="13.8" thickBot="1">
      <c r="A31" s="19" t="s">
        <v>9</v>
      </c>
      <c r="B31" s="3" t="s">
        <v>43</v>
      </c>
      <c r="C31" s="9"/>
      <c r="D31" s="20">
        <f>D32</f>
        <v>572834.86</v>
      </c>
    </row>
    <row r="32" spans="1:4" ht="13.8" thickBot="1">
      <c r="A32" s="21" t="s">
        <v>2</v>
      </c>
      <c r="B32" s="3" t="s">
        <v>44</v>
      </c>
      <c r="C32" s="18" t="s">
        <v>23</v>
      </c>
      <c r="D32" s="20">
        <v>572834.86</v>
      </c>
    </row>
    <row r="33" spans="1:4" ht="13.8" thickBot="1">
      <c r="A33" s="9"/>
      <c r="B33" s="9"/>
      <c r="C33" s="9"/>
      <c r="D33" s="22"/>
    </row>
    <row r="34" spans="1:4" ht="13.8" thickBot="1">
      <c r="A34" s="7" t="s">
        <v>45</v>
      </c>
      <c r="B34" s="9"/>
      <c r="C34" s="9"/>
      <c r="D34" s="1">
        <f>D18+D23+D25+D27+D31</f>
        <v>2104151.1599999997</v>
      </c>
    </row>
  </sheetData>
  <mergeCells count="13">
    <mergeCell ref="A6:D6"/>
    <mergeCell ref="A5:D5"/>
    <mergeCell ref="A4:D4"/>
    <mergeCell ref="A1:D1"/>
    <mergeCell ref="A3:D3"/>
    <mergeCell ref="A2:D2"/>
    <mergeCell ref="A14:D14"/>
    <mergeCell ref="A7:D7"/>
    <mergeCell ref="A8:D8"/>
    <mergeCell ref="A9:D9"/>
    <mergeCell ref="A10:D10"/>
    <mergeCell ref="A12:D12"/>
    <mergeCell ref="A13:D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2021-07-17T05:59:05Z</cp:lastPrinted>
  <dcterms:created xsi:type="dcterms:W3CDTF">2020-11-24T09:11:30Z</dcterms:created>
  <dcterms:modified xsi:type="dcterms:W3CDTF">2021-07-19T09:00:06Z</dcterms:modified>
</cp:coreProperties>
</file>